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22\"/>
    </mc:Choice>
  </mc:AlternateContent>
  <xr:revisionPtr revIDLastSave="0" documentId="13_ncr:1_{B1D4603E-BD0D-4B99-BFA0-97AD33C02EFE}" xr6:coauthVersionLast="47" xr6:coauthVersionMax="47" xr10:uidLastSave="{00000000-0000-0000-0000-000000000000}"/>
  <bookViews>
    <workbookView xWindow="-25395" yWindow="78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7" i="1"/>
  <c r="H12" i="1" l="1"/>
  <c r="J12" i="1" s="1"/>
  <c r="H10" i="1"/>
  <c r="J10" i="1"/>
  <c r="H13" i="1" l="1"/>
  <c r="J13" i="1" s="1"/>
  <c r="H14" i="1"/>
  <c r="J14" i="1" l="1"/>
  <c r="H11" i="1"/>
  <c r="H8" i="1"/>
  <c r="J11" i="1" l="1"/>
  <c r="H9" i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<sst xmlns="http://schemas.openxmlformats.org/spreadsheetml/2006/main" count="47" uniqueCount="39">
  <si>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</si>
  <si>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</si>
  <si>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</si>
  <si>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</si>
  <si>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</si>
  <si>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</si>
  <si>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</si>
  <si>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</si>
  <si>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</si>
  <si>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</si>
  <si>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</si>
  <si>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</si>
  <si>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</si>
  <si>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</si>
  <si>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</si>
  <si>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</si>
  <si>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</si>
  <si>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</si>
  <si>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</si>
  <si>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</si>
  <si>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</si>
  <si>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</si>
  <si>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</si>
  <si>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</si>
  <si>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</si>
  <si>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</si>
  <si>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</si>
  <si>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</si>
  <si>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</si>
  <si>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</si>
  <si>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</si>
  <si>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</si>
  <si>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>Цена ТСО без НДС</t>
  </si>
  <si>
    <t>Замена КТП- 171Б    (вышел нормативный срок и износ 100%),замена вводов.  1шт КЛ-6,04кВ      км</t>
  </si>
  <si>
    <t>КТП- ПКК-400/6(10)/0,4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</si>
  <si>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</si>
  <si>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</si>
  <si>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</si>
  <si>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202401221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</si>
</sst>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66" zoomScaleNormal="102" zoomScaleSheetLayoutView="66" workbookViewId="0">
      <selection activeCell="H12" sqref="H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38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28</v>
      </c>
      <c r="H6" s="3" t="s">
        <v>9</v>
      </c>
      <c r="I6" s="2" t="s">
        <v>6</v>
      </c>
      <c r="J6" s="3" t="s">
        <v>29</v>
      </c>
      <c r="K6" s="20" t="s">
        <v>32</v>
      </c>
    </row>
    <row r="7" spans="1:11" ht="73.150000000000006" customHeight="1" x14ac:dyDescent="0.2">
      <c r="A7" s="2">
        <v>1</v>
      </c>
      <c r="B7" s="9" t="s">
        <v>15</v>
      </c>
      <c r="C7" s="3" t="s">
        <v>34</v>
      </c>
      <c r="D7" s="2">
        <v>1</v>
      </c>
      <c r="E7" s="3" t="s">
        <v>13</v>
      </c>
      <c r="F7" s="3">
        <v>70</v>
      </c>
      <c r="G7" s="3" t="s">
        <v>27</v>
      </c>
      <c r="H7" s="7">
        <f t="shared" ref="H7" si="0">D7*F7</f>
        <v>70</v>
      </c>
      <c r="I7" s="9">
        <f>1.034*1.043*1.038*1.04*1.04*1.04</f>
        <v>1.2592217561763841</v>
      </c>
      <c r="J7" s="5">
        <f t="shared" ref="J7" si="1">H7*I7</f>
        <v>88.145522932346893</v>
      </c>
      <c r="K7" s="19"/>
    </row>
    <row r="8" spans="1:11" ht="73.150000000000006" customHeight="1" x14ac:dyDescent="0.2">
      <c r="A8" s="2">
        <v>2</v>
      </c>
      <c r="B8" s="2" t="s">
        <v>12</v>
      </c>
      <c r="C8" s="3" t="s">
        <v>34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5" si="2">1.034*1.043*1.038*1.04*1.04*1.04</f>
        <v>1.2592217561763841</v>
      </c>
      <c r="J8" s="5">
        <f>H8*I8</f>
        <v>1277.7952770799857</v>
      </c>
      <c r="K8" s="19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2.5000000000000001E-2</v>
      </c>
      <c r="E9" s="11" t="s">
        <v>16</v>
      </c>
      <c r="F9" s="3">
        <v>611</v>
      </c>
      <c r="G9" s="3" t="s">
        <v>27</v>
      </c>
      <c r="H9" s="7">
        <f>D9*F9</f>
        <v>15.275</v>
      </c>
      <c r="I9" s="9">
        <f t="shared" si="2"/>
        <v>1.2592217561763841</v>
      </c>
      <c r="J9" s="5">
        <f>H9*I9</f>
        <v>19.234612325594266</v>
      </c>
      <c r="K9" s="19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0.01</v>
      </c>
      <c r="E10" s="3" t="s">
        <v>18</v>
      </c>
      <c r="F10" s="3">
        <v>1428</v>
      </c>
      <c r="G10" s="3" t="s">
        <v>27</v>
      </c>
      <c r="H10" s="7">
        <f>D10*F10</f>
        <v>14.280000000000001</v>
      </c>
      <c r="I10" s="9">
        <f t="shared" si="2"/>
        <v>1.2592217561763841</v>
      </c>
      <c r="J10" s="5">
        <f>H10*I10</f>
        <v>17.981686678198766</v>
      </c>
      <c r="K10" s="19"/>
    </row>
    <row r="11" spans="1:11" ht="73.150000000000006" customHeight="1" x14ac:dyDescent="0.2">
      <c r="A11" s="16">
        <v>5</v>
      </c>
      <c r="B11" s="16" t="s">
        <v>21</v>
      </c>
      <c r="C11" s="13" t="s">
        <v>19</v>
      </c>
      <c r="D11" s="16">
        <v>2.5000000000000001E-2</v>
      </c>
      <c r="E11" s="13" t="s">
        <v>22</v>
      </c>
      <c r="F11" s="12">
        <v>1824</v>
      </c>
      <c r="G11" s="13">
        <v>1.02</v>
      </c>
      <c r="H11" s="17">
        <f>D11*F11*G11</f>
        <v>46.512</v>
      </c>
      <c r="I11" s="9">
        <f t="shared" si="2"/>
        <v>1.2592217561763841</v>
      </c>
      <c r="J11" s="5">
        <f t="shared" ref="J11" si="3">H11*I11</f>
        <v>58.568922323275977</v>
      </c>
      <c r="K11" s="19"/>
    </row>
    <row r="12" spans="1:11" ht="73.150000000000006" customHeight="1" x14ac:dyDescent="0.2">
      <c r="A12" s="2">
        <v>6</v>
      </c>
      <c r="B12" s="3" t="s">
        <v>15</v>
      </c>
      <c r="C12" s="13" t="s">
        <v>19</v>
      </c>
      <c r="D12" s="2">
        <v>1</v>
      </c>
      <c r="E12" s="3" t="s">
        <v>31</v>
      </c>
      <c r="F12" s="14">
        <v>10</v>
      </c>
      <c r="G12" s="3" t="s">
        <v>27</v>
      </c>
      <c r="H12" s="7">
        <f>D12*F12</f>
        <v>10</v>
      </c>
      <c r="I12" s="9">
        <f t="shared" si="2"/>
        <v>1.2592217561763841</v>
      </c>
      <c r="J12" s="5">
        <f t="shared" ref="J12" si="4">H12*I12</f>
        <v>12.592217561763841</v>
      </c>
      <c r="K12" s="19"/>
    </row>
    <row r="13" spans="1:11" ht="73.150000000000006" customHeight="1" x14ac:dyDescent="0.2">
      <c r="A13" s="2">
        <v>7</v>
      </c>
      <c r="B13" s="2" t="s">
        <v>30</v>
      </c>
      <c r="C13" s="3" t="s">
        <v>20</v>
      </c>
      <c r="D13" s="2">
        <v>0.09</v>
      </c>
      <c r="E13" s="3" t="s">
        <v>26</v>
      </c>
      <c r="F13" s="14">
        <v>287</v>
      </c>
      <c r="G13" s="3">
        <v>1.08</v>
      </c>
      <c r="H13" s="7">
        <f>D13*F13*G13</f>
        <v>27.8964</v>
      </c>
      <c r="I13" s="9">
        <f t="shared" si="2"/>
        <v>1.2592217561763841</v>
      </c>
      <c r="J13" s="5">
        <f>H13*I13</f>
        <v>35.127753798998882</v>
      </c>
      <c r="K13" s="19"/>
    </row>
    <row r="14" spans="1:11" ht="73.150000000000006" customHeight="1" x14ac:dyDescent="0.2">
      <c r="A14" s="2">
        <v>8</v>
      </c>
      <c r="B14" s="2" t="s">
        <v>23</v>
      </c>
      <c r="C14" s="3" t="s">
        <v>24</v>
      </c>
      <c r="D14" s="2">
        <v>0.09</v>
      </c>
      <c r="E14" s="15" t="s">
        <v>25</v>
      </c>
      <c r="F14" s="14">
        <v>767</v>
      </c>
      <c r="G14" s="3">
        <v>1.22</v>
      </c>
      <c r="H14" s="7">
        <f>D14*F14*G14</f>
        <v>84.2166</v>
      </c>
      <c r="I14" s="9">
        <f t="shared" si="2"/>
        <v>1.2592217561763841</v>
      </c>
      <c r="J14" s="5">
        <f>H14*I14</f>
        <v>106.04737495120406</v>
      </c>
      <c r="K14" s="19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1.2592217561763841</v>
      </c>
      <c r="J15" s="5">
        <f>SUM(J7:J14)</f>
        <v>1615.4933676513683</v>
      </c>
      <c r="K15" s="4">
        <v>600</v>
      </c>
    </row>
    <row r="16" spans="1:11" x14ac:dyDescent="0.2">
      <c r="A16" s="6" t="s">
        <v>7</v>
      </c>
    </row>
    <row r="17" spans="1:11" ht="25.15" customHeight="1" x14ac:dyDescent="0.2">
      <c r="A17" s="22" t="s">
        <v>35</v>
      </c>
      <c r="B17" s="22"/>
      <c r="C17" s="22"/>
      <c r="D17" s="22"/>
      <c r="E17" s="22"/>
      <c r="F17" s="22"/>
      <c r="G17" s="22"/>
      <c r="H17" s="22"/>
      <c r="I17" s="22"/>
      <c r="J17" s="22"/>
      <c r="K17" s="18"/>
    </row>
    <row r="18" spans="1:11" x14ac:dyDescent="0.2">
      <c r="A18" s="23" t="s">
        <v>36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2">
      <c r="A19" s="1" t="s">
        <v>37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2021-06-29T07:47:15Z</dcterms:modified>
</cp:coreProperties>
</file>